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MPRAS\GECO\___22exp\__05942_S-NacMarcoSumCombTjetasGasoleo\borradorDOCUS\"/>
    </mc:Choice>
  </mc:AlternateContent>
  <xr:revisionPtr revIDLastSave="0" documentId="8_{2EE824F2-99F3-449D-BA32-123E55E253EE}" xr6:coauthVersionLast="36" xr6:coauthVersionMax="36" xr10:uidLastSave="{00000000-0000-0000-0000-000000000000}"/>
  <bookViews>
    <workbookView xWindow="0" yWindow="0" windowWidth="22815" windowHeight="12360" xr2:uid="{00000000-000D-0000-FFFF-FFFF00000000}"/>
  </bookViews>
  <sheets>
    <sheet name="plantilla Anexo IV" sheetId="2" r:id="rId1"/>
  </sheets>
  <definedNames>
    <definedName name="_xlnm.Print_Area" localSheetId="0">'plantilla Anexo IV'!$A$7:$F$49</definedName>
    <definedName name="_xlnm.Print_Titles" localSheetId="0">'plantilla Anexo IV'!$1:$7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2" i="2" l="1"/>
  <c r="F41" i="2"/>
  <c r="F40" i="2"/>
  <c r="F38" i="2"/>
  <c r="F37" i="2"/>
  <c r="F36" i="2"/>
  <c r="F35" i="2"/>
  <c r="F49" i="2"/>
  <c r="F48" i="2"/>
  <c r="F47" i="2"/>
  <c r="F45" i="2"/>
  <c r="F44" i="2"/>
  <c r="F32" i="2"/>
  <c r="F31" i="2"/>
  <c r="F30" i="2"/>
  <c r="F29" i="2"/>
  <c r="F28" i="2"/>
  <c r="F27" i="2"/>
  <c r="F26" i="2"/>
  <c r="F25" i="2"/>
  <c r="F24" i="2"/>
  <c r="F23" i="2"/>
  <c r="F43" i="2" l="1"/>
  <c r="F39" i="2"/>
  <c r="F34" i="2"/>
  <c r="F46" i="2"/>
  <c r="F22" i="2"/>
  <c r="B46" i="2"/>
  <c r="B43" i="2"/>
  <c r="B39" i="2"/>
  <c r="B34" i="2"/>
  <c r="B22" i="2"/>
  <c r="C21" i="2" s="1"/>
  <c r="F33" i="2" l="1"/>
  <c r="F21" i="2" s="1"/>
</calcChain>
</file>

<file path=xl/sharedStrings.xml><?xml version="1.0" encoding="utf-8"?>
<sst xmlns="http://schemas.openxmlformats.org/spreadsheetml/2006/main" count="49" uniqueCount="49">
  <si>
    <t>CRITERIOS DE ADJUDICACIÓN</t>
  </si>
  <si>
    <t>parcial</t>
  </si>
  <si>
    <t>total</t>
  </si>
  <si>
    <t xml:space="preserve">Criterios técnicos objetivos:  </t>
  </si>
  <si>
    <t>ANEXO IV. OFERTA TÉCNICA VALORABLE SEGÚN CRITERIOS OBJETIVOS O CUANTIFICABLES MEDIANTE LA APLICACIÓN DE FÓRMULAS.</t>
  </si>
  <si>
    <t>Detalle 5.2.1:  Restricciones o extensiones de las tarjetas</t>
  </si>
  <si>
    <t>5.2.1.a Posibilidad de restricción del tipo de productos, y/o servicios</t>
  </si>
  <si>
    <t>5.2.1.b Posibilidad de aplicar límite de importe por operaciones</t>
  </si>
  <si>
    <t>5.2.1.c Posibilidad de aplicar límite de importe mensual, diario, anual</t>
  </si>
  <si>
    <t>5.2.1.d Posibilidad de limitar número de operaciones diarias</t>
  </si>
  <si>
    <t>5.2.1.e Posibilidad de aplicar restricciones de utilización según fechas especificadas (fines de semana, vacaciones, etc.)</t>
  </si>
  <si>
    <t>5.2.1.f Posibilidad de limitar su uso únicamente a repostaje de carburante</t>
  </si>
  <si>
    <t>5.2.1.g Posibilidad de pago en peajes</t>
  </si>
  <si>
    <t>5.2.1.h Posibilidad de asociar dichas tarjetas a dispositivos vía-t (Tele peaje)</t>
  </si>
  <si>
    <t>5.2.1.i Posibilidad de código pin</t>
  </si>
  <si>
    <t>5.2.1.j  Posibilidad de personalización corporativa de las tarjetas</t>
  </si>
  <si>
    <t>Hasta 500</t>
  </si>
  <si>
    <t>Entre 501 y 1.000</t>
  </si>
  <si>
    <t>Entre 1.001 y 2.500</t>
  </si>
  <si>
    <t>Más de 2.500</t>
  </si>
  <si>
    <t>Hasta 50</t>
  </si>
  <si>
    <t>Entre 51 y 100</t>
  </si>
  <si>
    <t>Más de 100</t>
  </si>
  <si>
    <t>5.2.2.3 Cobertura Ceuta y Melilla</t>
  </si>
  <si>
    <t>Dispone de 1 o más gasolineras en Ceuta</t>
  </si>
  <si>
    <t>Dispone de 1 o más gasolineras en Melilla</t>
  </si>
  <si>
    <t>Detalle 5.2.3:     Tiempo de reposición de las tarjetas</t>
  </si>
  <si>
    <t>Igual a 72 h:</t>
  </si>
  <si>
    <t>Entre 48 y 72 h:</t>
  </si>
  <si>
    <t>Inferior a 48 h:</t>
  </si>
  <si>
    <t>Detalle 5.2.2:  Número de gasolineras (1)</t>
  </si>
  <si>
    <t>5.2.2.1  Cobertura nacional (1)</t>
  </si>
  <si>
    <t>5.2.2.2 Cobertura a nivel de comunidad autónoma (1)</t>
  </si>
  <si>
    <t>(1) Solo puede valorarse 5.2.2.1 o 5.2.2.2, según la oferta presentada (todo el territorio o comunidad autónoma)</t>
  </si>
  <si>
    <t>PUNTUACIÓN MÁXIMA</t>
  </si>
  <si>
    <t>Valores ofertados</t>
  </si>
  <si>
    <t>Cumplimentar espacios en azul</t>
  </si>
  <si>
    <t>conforme acredita con Poder.</t>
  </si>
  <si>
    <t>Cumple 
indicar: 
SI/NO</t>
  </si>
  <si>
    <t xml:space="preserve">Puntuación  por 
cumplimiento 
de valores </t>
  </si>
  <si>
    <t>Se compromete a prestar el servicio con estricta sujeción a todas las condiciones técnicas</t>
  </si>
  <si>
    <t xml:space="preserve"> y legales  que se contienen en las Condiciones Generales de Contratación y de Condiciones</t>
  </si>
  <si>
    <r>
      <t>Técnicas Particulares que ha examinado y expresamente acepta</t>
    </r>
    <r>
      <rPr>
        <sz val="11"/>
        <color theme="1"/>
        <rFont val="Calibri"/>
        <family val="2"/>
        <scheme val="minor"/>
      </rPr>
      <t xml:space="preserve">, señalando como </t>
    </r>
  </si>
  <si>
    <t>características de su proposición las siguientes:</t>
  </si>
  <si>
    <t xml:space="preserve">con NIF . . . . . . . . . . . .  y domicilio social en . . . . . . . . . . . . . . . . . . . . . . . . . . . . . . . . . . . . . . . . . . ., </t>
  </si>
  <si>
    <r>
      <t xml:space="preserve">D./Dª . . . . . . . . . . . . . . . . . . . . . . . . . </t>
    </r>
    <r>
      <rPr>
        <i/>
        <sz val="11"/>
        <color theme="1"/>
        <rFont val="Calibri"/>
        <family val="2"/>
        <scheme val="minor"/>
      </rPr>
      <t xml:space="preserve">. . . . . . . . . . . . . . .  </t>
    </r>
    <r>
      <rPr>
        <sz val="11"/>
        <color theme="1"/>
        <rFont val="Calibri"/>
        <family val="2"/>
        <scheme val="minor"/>
      </rPr>
      <t>con D.N.I. /NIE número . . . . . . . . . . . . .</t>
    </r>
  </si>
  <si>
    <t xml:space="preserve">actuando en calidad de apoderado de la empresa . . . . . . . . . . . . . . . . . . . . . . . . . . . . . . . . . . . . </t>
  </si>
  <si>
    <t>Expediente n.º S/05942/2021</t>
  </si>
  <si>
    <t>“Suministro de combustible de automoción y tarjetas de carburante para flota de vehículos”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</si>
</sst>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rgb="FFE36C0A"/>
      <name val="Calibri"/>
      <family val="2"/>
      <scheme val="minor"/>
    </font>
    <font>
      <sz val="8"/>
      <color rgb="FFE36C0A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DE9D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3E4FC"/>
        <bgColor indexed="64"/>
      </patternFill>
    </fill>
    <fill>
      <patternFill patternType="solid">
        <fgColor rgb="FFDDF6FF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0" fillId="0" borderId="0" xfId="0" applyAlignment="1" applyProtection="1">
      <alignment horizontal="left" vertical="center" shrinkToFit="1"/>
      <protection locked="0"/>
    </xf>
    <xf numFmtId="0" fontId="0" fillId="0" borderId="0" xfId="0" applyFont="1" applyAlignment="1" applyProtection="1">
      <alignment horizontal="left" shrinkToFit="1"/>
      <protection locked="0"/>
    </xf>
    <xf numFmtId="0" fontId="0" fillId="5" borderId="14" xfId="0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0" fillId="0" borderId="0" xfId="0" applyBorder="1" applyProtection="1"/>
    <xf numFmtId="0" fontId="10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wrapText="1"/>
    </xf>
    <xf numFmtId="0" fontId="6" fillId="0" borderId="0" xfId="0" applyFont="1" applyAlignment="1" applyProtection="1">
      <alignment horizontal="center" wrapText="1"/>
    </xf>
    <xf numFmtId="0" fontId="7" fillId="0" borderId="0" xfId="0" applyFont="1" applyProtection="1"/>
    <xf numFmtId="0" fontId="0" fillId="0" borderId="0" xfId="0" applyAlignment="1" applyProtection="1">
      <alignment horizontal="left" vertical="center" wrapText="1"/>
    </xf>
    <xf numFmtId="0" fontId="0" fillId="0" borderId="0" xfId="0" applyFont="1" applyAlignment="1" applyProtection="1">
      <alignment horizontal="left"/>
    </xf>
    <xf numFmtId="0" fontId="0" fillId="0" borderId="0" xfId="0" applyFont="1" applyAlignment="1" applyProtection="1">
      <alignment shrinkToFit="1"/>
    </xf>
    <xf numFmtId="0" fontId="0" fillId="0" borderId="0" xfId="0" applyAlignment="1" applyProtection="1">
      <alignment shrinkToFit="1"/>
    </xf>
    <xf numFmtId="0" fontId="0" fillId="0" borderId="0" xfId="0" applyBorder="1" applyAlignment="1" applyProtection="1">
      <alignment shrinkToFit="1"/>
    </xf>
    <xf numFmtId="0" fontId="0" fillId="0" borderId="0" xfId="0" applyFill="1" applyBorder="1" applyProtection="1"/>
    <xf numFmtId="0" fontId="4" fillId="0" borderId="10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2" fillId="0" borderId="0" xfId="0" applyFont="1" applyBorder="1" applyProtection="1"/>
    <xf numFmtId="0" fontId="5" fillId="0" borderId="10" xfId="0" applyFont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4" fillId="0" borderId="18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justify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0" fillId="0" borderId="11" xfId="0" applyBorder="1" applyProtection="1"/>
    <xf numFmtId="164" fontId="0" fillId="0" borderId="13" xfId="0" applyNumberFormat="1" applyBorder="1" applyAlignment="1" applyProtection="1">
      <alignment horizontal="center" vertical="center"/>
    </xf>
    <xf numFmtId="164" fontId="0" fillId="0" borderId="0" xfId="0" applyNumberForma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justify" vertical="center" wrapText="1"/>
    </xf>
    <xf numFmtId="0" fontId="5" fillId="3" borderId="5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 vertical="center"/>
    </xf>
    <xf numFmtId="0" fontId="7" fillId="0" borderId="15" xfId="0" applyFont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justify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/>
    </xf>
    <xf numFmtId="0" fontId="0" fillId="5" borderId="13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 textRotation="90"/>
    </xf>
    <xf numFmtId="0" fontId="0" fillId="0" borderId="16" xfId="0" applyBorder="1" applyAlignment="1" applyProtection="1">
      <alignment horizontal="center" vertical="center" textRotation="90"/>
    </xf>
    <xf numFmtId="0" fontId="7" fillId="3" borderId="3" xfId="0" applyFont="1" applyFill="1" applyBorder="1" applyAlignment="1" applyProtection="1">
      <alignment horizontal="justify" vertical="center" wrapText="1"/>
    </xf>
    <xf numFmtId="0" fontId="7" fillId="3" borderId="5" xfId="0" applyFont="1" applyFill="1" applyBorder="1" applyAlignment="1" applyProtection="1">
      <alignment horizontal="center" vertical="center" wrapText="1"/>
    </xf>
    <xf numFmtId="164" fontId="0" fillId="0" borderId="19" xfId="0" applyNumberFormat="1" applyFill="1" applyBorder="1" applyAlignment="1" applyProtection="1">
      <alignment horizontal="center" vertical="center"/>
    </xf>
    <xf numFmtId="0" fontId="7" fillId="4" borderId="3" xfId="0" applyFont="1" applyFill="1" applyBorder="1" applyAlignment="1" applyProtection="1">
      <alignment horizontal="justify" vertical="center" wrapText="1"/>
    </xf>
    <xf numFmtId="0" fontId="7" fillId="4" borderId="5" xfId="0" applyFont="1" applyFill="1" applyBorder="1" applyAlignment="1" applyProtection="1">
      <alignment horizontal="center" vertical="center" wrapText="1"/>
    </xf>
    <xf numFmtId="0" fontId="0" fillId="0" borderId="13" xfId="0" applyBorder="1" applyAlignment="1" applyProtection="1">
      <alignment horizontal="center" vertical="center"/>
    </xf>
    <xf numFmtId="0" fontId="0" fillId="0" borderId="19" xfId="0" applyFill="1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 textRotation="90"/>
    </xf>
    <xf numFmtId="0" fontId="8" fillId="0" borderId="0" xfId="0" applyFont="1" applyFill="1" applyBorder="1" applyAlignment="1" applyProtection="1">
      <alignment horizontal="left" vertical="center"/>
    </xf>
    <xf numFmtId="0" fontId="11" fillId="0" borderId="0" xfId="0" applyFont="1" applyAlignment="1" applyProtection="1">
      <alignment horizontal="righ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DDF6FF"/>
      <color rgb="FFF3E4FC"/>
      <color rgb="FFEBD2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104775</xdr:rowOff>
    </xdr:from>
    <xdr:to>
      <xdr:col>0</xdr:col>
      <xdr:colOff>1005840</xdr:colOff>
      <xdr:row>3</xdr:row>
      <xdr:rowOff>81915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CD6A7FB-89F1-4AD1-BC82-6B41F485BE3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512" t="20000" r="15050" b="18823"/>
        <a:stretch>
          <a:fillRect/>
        </a:stretch>
      </xdr:blipFill>
      <xdr:spPr bwMode="auto">
        <a:xfrm>
          <a:off x="114300" y="104775"/>
          <a:ext cx="891540" cy="5486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47866-DD3A-4DC8-A37C-2FBA45B177A6}">
  <sheetPr>
    <pageSetUpPr fitToPage="1"/>
  </sheetPr>
  <dimension ref="A2:H51"/>
  <sheetViews>
    <sheetView showGridLines="0" tabSelected="1" workbookViewId="0">
      <selection activeCell="A8" sqref="A8:F8"/>
    </sheetView>
  </sheetViews>
  <sheetFormatPr baseColWidth="10" defaultRowHeight="15" x14ac:dyDescent="0.25"/>
  <cols>
    <col min="1" max="1" width="37.42578125" style="4" customWidth="1"/>
    <col min="2" max="2" width="10" style="4" customWidth="1"/>
    <col min="3" max="3" width="9" style="4" customWidth="1"/>
    <col min="4" max="4" width="1.7109375" style="5" customWidth="1"/>
    <col min="5" max="5" width="8.28515625" style="4" customWidth="1"/>
    <col min="6" max="6" width="14.5703125" style="4" customWidth="1"/>
    <col min="7" max="7" width="2" style="4" customWidth="1"/>
    <col min="8" max="8" width="3.42578125" style="4" customWidth="1"/>
    <col min="9" max="16384" width="11.42578125" style="4"/>
  </cols>
  <sheetData>
    <row r="2" spans="1:7" x14ac:dyDescent="0.25">
      <c r="D2" s="4"/>
      <c r="E2" s="5"/>
      <c r="F2" s="59" t="s">
        <v>48</v>
      </c>
      <c r="G2" s="6"/>
    </row>
    <row r="3" spans="1:7" x14ac:dyDescent="0.25">
      <c r="D3" s="4"/>
      <c r="E3" s="5"/>
      <c r="F3" s="59" t="s">
        <v>47</v>
      </c>
      <c r="G3" s="6"/>
    </row>
    <row r="5" spans="1:7" ht="30" customHeight="1" x14ac:dyDescent="0.25">
      <c r="A5" s="7" t="s">
        <v>4</v>
      </c>
      <c r="B5" s="7"/>
      <c r="C5" s="7"/>
      <c r="D5" s="7"/>
      <c r="E5" s="7"/>
      <c r="F5" s="7"/>
      <c r="G5" s="8"/>
    </row>
    <row r="7" spans="1:7" x14ac:dyDescent="0.25">
      <c r="A7" s="9"/>
    </row>
    <row r="8" spans="1:7" ht="20.100000000000001" customHeight="1" x14ac:dyDescent="0.25">
      <c r="A8" s="1" t="s">
        <v>45</v>
      </c>
      <c r="B8" s="1"/>
      <c r="C8" s="1"/>
      <c r="D8" s="1"/>
      <c r="E8" s="1"/>
      <c r="F8" s="1"/>
      <c r="G8" s="10"/>
    </row>
    <row r="9" spans="1:7" ht="20.100000000000001" customHeight="1" x14ac:dyDescent="0.25">
      <c r="A9" s="1" t="s">
        <v>46</v>
      </c>
      <c r="B9" s="1"/>
      <c r="C9" s="1"/>
      <c r="D9" s="1"/>
      <c r="E9" s="1"/>
      <c r="F9" s="1"/>
      <c r="G9" s="10"/>
    </row>
    <row r="10" spans="1:7" ht="20.100000000000001" customHeight="1" x14ac:dyDescent="0.25">
      <c r="A10" s="2" t="s">
        <v>44</v>
      </c>
      <c r="B10" s="2"/>
      <c r="C10" s="2"/>
      <c r="D10" s="2"/>
      <c r="E10" s="2"/>
      <c r="F10" s="2"/>
      <c r="G10" s="11"/>
    </row>
    <row r="11" spans="1:7" ht="20.100000000000001" customHeight="1" x14ac:dyDescent="0.25">
      <c r="A11" s="12" t="s">
        <v>37</v>
      </c>
      <c r="B11" s="13"/>
      <c r="C11" s="13"/>
      <c r="D11" s="14"/>
      <c r="E11" s="13"/>
      <c r="F11" s="13"/>
    </row>
    <row r="12" spans="1:7" x14ac:dyDescent="0.25">
      <c r="A12" s="9"/>
    </row>
    <row r="13" spans="1:7" x14ac:dyDescent="0.25">
      <c r="A13" s="9" t="s">
        <v>40</v>
      </c>
    </row>
    <row r="14" spans="1:7" x14ac:dyDescent="0.25">
      <c r="A14" s="9" t="s">
        <v>41</v>
      </c>
    </row>
    <row r="15" spans="1:7" x14ac:dyDescent="0.25">
      <c r="A15" s="9" t="s">
        <v>42</v>
      </c>
    </row>
    <row r="16" spans="1:7" x14ac:dyDescent="0.25">
      <c r="A16" s="4" t="s">
        <v>43</v>
      </c>
      <c r="G16" s="15"/>
    </row>
    <row r="17" spans="1:8" ht="15.75" thickBot="1" x14ac:dyDescent="0.3">
      <c r="G17" s="15"/>
    </row>
    <row r="18" spans="1:8" ht="30.75" customHeight="1" thickBot="1" x14ac:dyDescent="0.3">
      <c r="A18" s="16" t="s">
        <v>0</v>
      </c>
      <c r="B18" s="17" t="s">
        <v>34</v>
      </c>
      <c r="C18" s="18"/>
      <c r="D18" s="19"/>
      <c r="E18" s="20" t="s">
        <v>35</v>
      </c>
      <c r="F18" s="21"/>
      <c r="G18" s="22"/>
    </row>
    <row r="19" spans="1:8" ht="24.95" customHeight="1" x14ac:dyDescent="0.25">
      <c r="A19" s="23"/>
      <c r="B19" s="16" t="s">
        <v>1</v>
      </c>
      <c r="C19" s="16" t="s">
        <v>2</v>
      </c>
      <c r="D19" s="24"/>
      <c r="E19" s="25" t="s">
        <v>38</v>
      </c>
      <c r="F19" s="25" t="s">
        <v>39</v>
      </c>
      <c r="G19" s="26"/>
    </row>
    <row r="20" spans="1:8" ht="24.95" customHeight="1" thickBot="1" x14ac:dyDescent="0.3">
      <c r="A20" s="27"/>
      <c r="B20" s="28"/>
      <c r="C20" s="28"/>
      <c r="D20" s="24"/>
      <c r="E20" s="29"/>
      <c r="F20" s="30"/>
      <c r="G20" s="26"/>
    </row>
    <row r="21" spans="1:8" ht="15.75" thickBot="1" x14ac:dyDescent="0.3">
      <c r="A21" s="31" t="s">
        <v>3</v>
      </c>
      <c r="B21" s="32"/>
      <c r="C21" s="33">
        <f>+B22+B33+B46</f>
        <v>20</v>
      </c>
      <c r="D21" s="24"/>
      <c r="E21" s="34"/>
      <c r="F21" s="35" t="e">
        <f>+F22+F33+F46</f>
        <v>#VALUE!</v>
      </c>
      <c r="G21" s="36"/>
    </row>
    <row r="22" spans="1:8" ht="26.25" thickBot="1" x14ac:dyDescent="0.3">
      <c r="A22" s="37" t="s">
        <v>5</v>
      </c>
      <c r="B22" s="38">
        <f>+SUM(B23:B32)</f>
        <v>10</v>
      </c>
      <c r="C22" s="39"/>
      <c r="D22" s="24"/>
      <c r="E22" s="40"/>
      <c r="F22" s="41">
        <f>+SUM(F23:F32)</f>
        <v>0</v>
      </c>
      <c r="G22" s="42"/>
    </row>
    <row r="23" spans="1:8" ht="26.25" thickBot="1" x14ac:dyDescent="0.3">
      <c r="A23" s="43" t="s">
        <v>6</v>
      </c>
      <c r="B23" s="44">
        <v>1</v>
      </c>
      <c r="C23" s="45"/>
      <c r="D23" s="24"/>
      <c r="E23" s="3"/>
      <c r="F23" s="46" t="str">
        <f>+IF(E23="SI",+$B$23,"")</f>
        <v/>
      </c>
      <c r="G23" s="47"/>
      <c r="H23" s="48" t="s">
        <v>36</v>
      </c>
    </row>
    <row r="24" spans="1:8" ht="26.25" thickBot="1" x14ac:dyDescent="0.3">
      <c r="A24" s="43" t="s">
        <v>7</v>
      </c>
      <c r="B24" s="44">
        <v>1</v>
      </c>
      <c r="C24" s="45"/>
      <c r="D24" s="24"/>
      <c r="E24" s="3"/>
      <c r="F24" s="46" t="str">
        <f>+IF(E24="SI",+$B$24,"")</f>
        <v/>
      </c>
      <c r="G24" s="47"/>
      <c r="H24" s="49"/>
    </row>
    <row r="25" spans="1:8" ht="26.25" thickBot="1" x14ac:dyDescent="0.3">
      <c r="A25" s="43" t="s">
        <v>8</v>
      </c>
      <c r="B25" s="44">
        <v>1</v>
      </c>
      <c r="C25" s="45"/>
      <c r="D25" s="24"/>
      <c r="E25" s="3"/>
      <c r="F25" s="46" t="str">
        <f>+IF(E25="SI",+$B$25,"")</f>
        <v/>
      </c>
      <c r="G25" s="47"/>
      <c r="H25" s="49"/>
    </row>
    <row r="26" spans="1:8" ht="26.25" thickBot="1" x14ac:dyDescent="0.3">
      <c r="A26" s="43" t="s">
        <v>9</v>
      </c>
      <c r="B26" s="44">
        <v>1</v>
      </c>
      <c r="C26" s="45"/>
      <c r="D26" s="24"/>
      <c r="E26" s="3"/>
      <c r="F26" s="46" t="str">
        <f>+IF(E26="SI",+$B$26,"")</f>
        <v/>
      </c>
      <c r="G26" s="47"/>
      <c r="H26" s="49"/>
    </row>
    <row r="27" spans="1:8" ht="39" thickBot="1" x14ac:dyDescent="0.3">
      <c r="A27" s="43" t="s">
        <v>10</v>
      </c>
      <c r="B27" s="44">
        <v>1</v>
      </c>
      <c r="C27" s="45"/>
      <c r="D27" s="24"/>
      <c r="E27" s="3"/>
      <c r="F27" s="46" t="str">
        <f>+IF(E27="SI",+$B$27,"")</f>
        <v/>
      </c>
      <c r="G27" s="47"/>
      <c r="H27" s="49"/>
    </row>
    <row r="28" spans="1:8" ht="26.25" thickBot="1" x14ac:dyDescent="0.3">
      <c r="A28" s="43" t="s">
        <v>11</v>
      </c>
      <c r="B28" s="44">
        <v>1</v>
      </c>
      <c r="C28" s="45"/>
      <c r="D28" s="24"/>
      <c r="E28" s="3"/>
      <c r="F28" s="46" t="str">
        <f>+IF(E28="SI",+$B$28,"")</f>
        <v/>
      </c>
      <c r="G28" s="47"/>
      <c r="H28" s="49"/>
    </row>
    <row r="29" spans="1:8" ht="15.75" thickBot="1" x14ac:dyDescent="0.3">
      <c r="A29" s="43" t="s">
        <v>12</v>
      </c>
      <c r="B29" s="44">
        <v>1</v>
      </c>
      <c r="C29" s="45"/>
      <c r="D29" s="24"/>
      <c r="E29" s="3"/>
      <c r="F29" s="46" t="str">
        <f>+IF(E29="SI",+$B$29,"")</f>
        <v/>
      </c>
      <c r="G29" s="47"/>
      <c r="H29" s="49"/>
    </row>
    <row r="30" spans="1:8" ht="26.25" thickBot="1" x14ac:dyDescent="0.3">
      <c r="A30" s="43" t="s">
        <v>13</v>
      </c>
      <c r="B30" s="44">
        <v>1</v>
      </c>
      <c r="C30" s="45"/>
      <c r="D30" s="24"/>
      <c r="E30" s="3"/>
      <c r="F30" s="46" t="str">
        <f>+IF(E30="SI",+$B$30,"")</f>
        <v/>
      </c>
      <c r="G30" s="47"/>
      <c r="H30" s="49"/>
    </row>
    <row r="31" spans="1:8" ht="15.75" thickBot="1" x14ac:dyDescent="0.3">
      <c r="A31" s="43" t="s">
        <v>14</v>
      </c>
      <c r="B31" s="44">
        <v>1</v>
      </c>
      <c r="C31" s="45"/>
      <c r="D31" s="24"/>
      <c r="E31" s="3"/>
      <c r="F31" s="46" t="str">
        <f>+IF(E31="SI",+$B$31,"")</f>
        <v/>
      </c>
      <c r="G31" s="47"/>
      <c r="H31" s="49"/>
    </row>
    <row r="32" spans="1:8" ht="26.25" thickBot="1" x14ac:dyDescent="0.3">
      <c r="A32" s="43" t="s">
        <v>15</v>
      </c>
      <c r="B32" s="44">
        <v>1</v>
      </c>
      <c r="C32" s="45"/>
      <c r="D32" s="24"/>
      <c r="E32" s="3"/>
      <c r="F32" s="46" t="str">
        <f>+IF(E32="SI",+$B$32,"")</f>
        <v/>
      </c>
      <c r="G32" s="47"/>
      <c r="H32" s="49"/>
    </row>
    <row r="33" spans="1:8" ht="15.75" thickBot="1" x14ac:dyDescent="0.3">
      <c r="A33" s="50" t="s">
        <v>30</v>
      </c>
      <c r="B33" s="51">
        <v>6</v>
      </c>
      <c r="C33" s="45"/>
      <c r="D33" s="24"/>
      <c r="E33" s="40"/>
      <c r="F33" s="35" t="str">
        <f>IF(+F34&gt;0,IF(F39&gt;0,"Error",+F34+F39+F43),IF(F34&lt;=0,IF(F39&lt;=0,"falta detalle",+F34+F39+F43)))</f>
        <v>falta detalle</v>
      </c>
      <c r="G33" s="52"/>
      <c r="H33" s="49"/>
    </row>
    <row r="34" spans="1:8" ht="15.75" thickBot="1" x14ac:dyDescent="0.3">
      <c r="A34" s="53" t="s">
        <v>31</v>
      </c>
      <c r="B34" s="54">
        <f>+MAX(B35:B38)</f>
        <v>5</v>
      </c>
      <c r="C34" s="45"/>
      <c r="D34" s="24"/>
      <c r="E34" s="40"/>
      <c r="F34" s="55">
        <f>+IF(SUM(F35:F38)&gt;5,"ERROR 5.2.2.1",MAX(F35:F38))</f>
        <v>0</v>
      </c>
      <c r="G34" s="56"/>
      <c r="H34" s="49"/>
    </row>
    <row r="35" spans="1:8" ht="15.75" thickBot="1" x14ac:dyDescent="0.3">
      <c r="A35" s="43" t="s">
        <v>16</v>
      </c>
      <c r="B35" s="44">
        <v>0</v>
      </c>
      <c r="C35" s="45"/>
      <c r="D35" s="24"/>
      <c r="E35" s="3"/>
      <c r="F35" s="46" t="str">
        <f>+IF(E35="SI",+$B$35,"")</f>
        <v/>
      </c>
      <c r="G35" s="47"/>
      <c r="H35" s="49"/>
    </row>
    <row r="36" spans="1:8" ht="15.75" thickBot="1" x14ac:dyDescent="0.3">
      <c r="A36" s="43" t="s">
        <v>17</v>
      </c>
      <c r="B36" s="44">
        <v>1</v>
      </c>
      <c r="C36" s="45"/>
      <c r="D36" s="24"/>
      <c r="E36" s="3"/>
      <c r="F36" s="46" t="str">
        <f>+IF(E36="SI",+$B$36,"")</f>
        <v/>
      </c>
      <c r="G36" s="47"/>
      <c r="H36" s="49"/>
    </row>
    <row r="37" spans="1:8" ht="15.75" thickBot="1" x14ac:dyDescent="0.3">
      <c r="A37" s="43" t="s">
        <v>18</v>
      </c>
      <c r="B37" s="44">
        <v>2</v>
      </c>
      <c r="C37" s="45"/>
      <c r="D37" s="24"/>
      <c r="E37" s="3"/>
      <c r="F37" s="46" t="str">
        <f>+IF(E37="SI",+$B$37,"")</f>
        <v/>
      </c>
      <c r="G37" s="47"/>
      <c r="H37" s="49"/>
    </row>
    <row r="38" spans="1:8" ht="15.75" thickBot="1" x14ac:dyDescent="0.3">
      <c r="A38" s="43" t="s">
        <v>19</v>
      </c>
      <c r="B38" s="44">
        <v>5</v>
      </c>
      <c r="C38" s="45"/>
      <c r="D38" s="24"/>
      <c r="E38" s="3"/>
      <c r="F38" s="46" t="str">
        <f>+IF(E38="SI",+$B$38,"")</f>
        <v/>
      </c>
      <c r="G38" s="47"/>
      <c r="H38" s="49"/>
    </row>
    <row r="39" spans="1:8" ht="30.75" thickBot="1" x14ac:dyDescent="0.3">
      <c r="A39" s="53" t="s">
        <v>32</v>
      </c>
      <c r="B39" s="54">
        <f>+MAX(B40:B42)</f>
        <v>5</v>
      </c>
      <c r="C39" s="45"/>
      <c r="D39" s="24"/>
      <c r="E39" s="40"/>
      <c r="F39" s="55">
        <f>+IF(SUM(F40:F42)&gt;5,"ERROR 5.2.2.2",MAX(F40:F42))</f>
        <v>0</v>
      </c>
      <c r="G39" s="56"/>
      <c r="H39" s="49"/>
    </row>
    <row r="40" spans="1:8" ht="15.75" thickBot="1" x14ac:dyDescent="0.3">
      <c r="A40" s="43" t="s">
        <v>20</v>
      </c>
      <c r="B40" s="44">
        <v>0</v>
      </c>
      <c r="C40" s="45"/>
      <c r="D40" s="24"/>
      <c r="E40" s="3"/>
      <c r="F40" s="46" t="str">
        <f>+IF(E40="SI",+$B$40,"")</f>
        <v/>
      </c>
      <c r="G40" s="56"/>
      <c r="H40" s="49"/>
    </row>
    <row r="41" spans="1:8" ht="15.75" thickBot="1" x14ac:dyDescent="0.3">
      <c r="A41" s="43" t="s">
        <v>21</v>
      </c>
      <c r="B41" s="44">
        <v>2</v>
      </c>
      <c r="C41" s="45"/>
      <c r="D41" s="24"/>
      <c r="E41" s="3"/>
      <c r="F41" s="46" t="str">
        <f>+IF(E41="SI",+$B$41,"")</f>
        <v/>
      </c>
      <c r="G41" s="56"/>
      <c r="H41" s="49"/>
    </row>
    <row r="42" spans="1:8" ht="15.75" thickBot="1" x14ac:dyDescent="0.3">
      <c r="A42" s="43" t="s">
        <v>22</v>
      </c>
      <c r="B42" s="44">
        <v>5</v>
      </c>
      <c r="C42" s="45"/>
      <c r="D42" s="24"/>
      <c r="E42" s="3"/>
      <c r="F42" s="46" t="str">
        <f>+IF(E42="SI",+$B$42,"")</f>
        <v/>
      </c>
      <c r="G42" s="56"/>
      <c r="H42" s="49"/>
    </row>
    <row r="43" spans="1:8" ht="15.75" thickBot="1" x14ac:dyDescent="0.3">
      <c r="A43" s="53" t="s">
        <v>23</v>
      </c>
      <c r="B43" s="54">
        <f>+B44+B45</f>
        <v>1</v>
      </c>
      <c r="C43" s="45"/>
      <c r="D43" s="24"/>
      <c r="E43" s="40"/>
      <c r="F43" s="35">
        <f>+SUM(F44:F45)</f>
        <v>0</v>
      </c>
      <c r="G43" s="52"/>
      <c r="H43" s="49"/>
    </row>
    <row r="44" spans="1:8" ht="15.75" thickBot="1" x14ac:dyDescent="0.3">
      <c r="A44" s="43" t="s">
        <v>24</v>
      </c>
      <c r="B44" s="44">
        <v>0.5</v>
      </c>
      <c r="C44" s="45"/>
      <c r="D44" s="24"/>
      <c r="E44" s="3"/>
      <c r="F44" s="46" t="str">
        <f>+IF(E44="SI",+$B$44,"")</f>
        <v/>
      </c>
      <c r="G44" s="56"/>
      <c r="H44" s="49"/>
    </row>
    <row r="45" spans="1:8" ht="15.75" thickBot="1" x14ac:dyDescent="0.3">
      <c r="A45" s="43" t="s">
        <v>25</v>
      </c>
      <c r="B45" s="44">
        <v>0.5</v>
      </c>
      <c r="C45" s="45"/>
      <c r="D45" s="24"/>
      <c r="E45" s="3"/>
      <c r="F45" s="46" t="str">
        <f>+IF(E45="SI",+$B$45,"")</f>
        <v/>
      </c>
      <c r="G45" s="56"/>
      <c r="H45" s="49"/>
    </row>
    <row r="46" spans="1:8" ht="30.75" thickBot="1" x14ac:dyDescent="0.3">
      <c r="A46" s="50" t="s">
        <v>26</v>
      </c>
      <c r="B46" s="51">
        <f>+MAX(B47:B49)</f>
        <v>4</v>
      </c>
      <c r="C46" s="45"/>
      <c r="D46" s="24"/>
      <c r="E46" s="40"/>
      <c r="F46" s="55">
        <f>+IF(SUM(F47:F49)&gt;5,"ERROR",MAX(F47:F49))</f>
        <v>0</v>
      </c>
      <c r="G46" s="56"/>
      <c r="H46" s="49"/>
    </row>
    <row r="47" spans="1:8" ht="15.75" thickBot="1" x14ac:dyDescent="0.3">
      <c r="A47" s="43" t="s">
        <v>27</v>
      </c>
      <c r="B47" s="44">
        <v>0</v>
      </c>
      <c r="C47" s="45"/>
      <c r="D47" s="24"/>
      <c r="E47" s="3"/>
      <c r="F47" s="46" t="str">
        <f>+IF(E47="SI",+$B$47,"")</f>
        <v/>
      </c>
      <c r="G47" s="56"/>
      <c r="H47" s="49"/>
    </row>
    <row r="48" spans="1:8" ht="15.75" thickBot="1" x14ac:dyDescent="0.3">
      <c r="A48" s="43" t="s">
        <v>28</v>
      </c>
      <c r="B48" s="44">
        <v>2</v>
      </c>
      <c r="C48" s="45"/>
      <c r="D48" s="24"/>
      <c r="E48" s="3"/>
      <c r="F48" s="46" t="str">
        <f>+IF(E48="SI",+$B$48,"")</f>
        <v/>
      </c>
      <c r="G48" s="56"/>
      <c r="H48" s="49"/>
    </row>
    <row r="49" spans="1:8" ht="15.75" thickBot="1" x14ac:dyDescent="0.3">
      <c r="A49" s="43" t="s">
        <v>29</v>
      </c>
      <c r="B49" s="44">
        <v>4</v>
      </c>
      <c r="C49" s="45"/>
      <c r="D49" s="24"/>
      <c r="E49" s="3"/>
      <c r="F49" s="46" t="str">
        <f>+IF(E49="SI",+$B$49,"")</f>
        <v/>
      </c>
      <c r="G49" s="56"/>
      <c r="H49" s="57"/>
    </row>
    <row r="50" spans="1:8" x14ac:dyDescent="0.25">
      <c r="G50" s="15"/>
    </row>
    <row r="51" spans="1:8" x14ac:dyDescent="0.25">
      <c r="A51" s="58" t="s">
        <v>33</v>
      </c>
      <c r="G51" s="15"/>
    </row>
  </sheetData>
  <sheetProtection algorithmName="SHA-512" hashValue="eMOcZxbc1eU5XPn48kXv3rTQbNMGkCDDw9UeNsRNDNUWyH2O1aq69cMppvyZt5sG5wUr8RN6zwkSsPcKP2+Mdw==" saltValue="alJuBu8pY6LIzpwyl7cIdg==" spinCount="100000" sheet="1" objects="1" scenarios="1" selectLockedCells="1"/>
  <mergeCells count="12">
    <mergeCell ref="A5:F5"/>
    <mergeCell ref="A8:F8"/>
    <mergeCell ref="A10:F10"/>
    <mergeCell ref="E18:F18"/>
    <mergeCell ref="B18:C18"/>
    <mergeCell ref="A9:F9"/>
    <mergeCell ref="A18:A20"/>
    <mergeCell ref="E19:E20"/>
    <mergeCell ref="F19:F20"/>
    <mergeCell ref="B19:B20"/>
    <mergeCell ref="C19:C20"/>
    <mergeCell ref="H23:H49"/>
  </mergeCells>
  <printOptions horizontalCentered="1"/>
  <pageMargins left="0.39370078740157483" right="0.19685039370078741" top="0.39370078740157483" bottom="0.78740157480314965" header="0" footer="0.19685039370078741"/>
  <pageSetup paperSize="9" fitToHeight="2" orientation="portrait" r:id="rId1"/>
  <headerFooter>
    <oddFooter>&amp;C&amp;P / &amp;N</oddFooter>
  </headerFooter>
  <ignoredErrors>
    <ignoredError sqref="B22" formulaRange="1"/>
    <ignoredError sqref="F46" formula="1"/>
    <ignoredError sqref="F21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plantilla Anexo IV</vt:lpstr>
      <vt:lpstr>'plantilla Anexo IV'!Área_de_impresión</vt:lpstr>
      <vt:lpstr>'plantilla Anexo IV'!Títulos_a_imprimir</vt:lpstr>
    </vt:vector>
  </TitlesOfParts>
  <Company>CRTVE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del Rosal Jimenez</dc:creator>
  <cp:lastModifiedBy>Rafael del Rosal Jimenez</cp:lastModifiedBy>
  <cp:lastPrinted>2021-11-09T08:16:28Z</cp:lastPrinted>
  <dcterms:created xsi:type="dcterms:W3CDTF">2021-07-15T13:17:35Z</dcterms:created>
  <dcterms:modified xsi:type="dcterms:W3CDTF">2021-11-11T07:56:04Z</dcterms:modified>
</cp:coreProperties>
</file>